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RCHE\MARCHE + 40 000\MARCHE RESTAURATION TABLEAUX ET SCULPTURES\marché sculptures\MARCHE 2027 - 2030\DCE Navis\VF\"/>
    </mc:Choice>
  </mc:AlternateContent>
  <xr:revisionPtr revIDLastSave="0" documentId="13_ncr:1_{7A09FD83-6FEC-4294-A871-CFDA721F9264}" xr6:coauthVersionLast="47" xr6:coauthVersionMax="47" xr10:uidLastSave="{00000000-0000-0000-0000-000000000000}"/>
  <bookViews>
    <workbookView xWindow="28680" yWindow="-6645" windowWidth="29040" windowHeight="15720" activeTab="1" xr2:uid="{00000000-000D-0000-FFFF-FFFF00000000}"/>
  </bookViews>
  <sheets>
    <sheet name="BPU" sheetId="1" r:id="rId1"/>
    <sheet name="DQE- cas pratique" sheetId="2" r:id="rId2"/>
  </sheets>
  <definedNames>
    <definedName name="_Toc92813949" localSheetId="0">BPU!$A$32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5" i="2" l="1"/>
  <c r="E17" i="2"/>
  <c r="F17" i="2" s="1"/>
  <c r="E27" i="2"/>
  <c r="F27" i="2" s="1"/>
  <c r="B25" i="2" l="1"/>
  <c r="B17" i="2"/>
  <c r="E25" i="2"/>
  <c r="F25" i="2" s="1"/>
  <c r="A14" i="2"/>
  <c r="B23" i="2"/>
  <c r="B21" i="2"/>
  <c r="B19" i="2"/>
  <c r="E19" i="2"/>
  <c r="F19" i="2" s="1"/>
  <c r="E23" i="2"/>
  <c r="F23" i="2" s="1"/>
  <c r="E21" i="2"/>
  <c r="F21" i="2" s="1"/>
  <c r="F29" i="2" l="1"/>
  <c r="F30" i="2" s="1"/>
  <c r="F31" i="2" s="1"/>
</calcChain>
</file>

<file path=xl/sharedStrings.xml><?xml version="1.0" encoding="utf-8"?>
<sst xmlns="http://schemas.openxmlformats.org/spreadsheetml/2006/main" count="59" uniqueCount="34">
  <si>
    <t>N° prix</t>
  </si>
  <si>
    <t>Désignation des travaux</t>
  </si>
  <si>
    <t>Unité</t>
  </si>
  <si>
    <t>Montant (€ HT)</t>
  </si>
  <si>
    <t>Maître d’ouvrage</t>
  </si>
  <si>
    <t>Objet du marché</t>
  </si>
  <si>
    <t>BORDEREAU DES PRIX UNITAIRES</t>
  </si>
  <si>
    <t>TOTAL H.T.</t>
  </si>
  <si>
    <t>TVA 20,00 %</t>
  </si>
  <si>
    <t>TOTAL T.T.C.</t>
  </si>
  <si>
    <t>Montant unitaire (€ HT)</t>
  </si>
  <si>
    <t>prix unitaire à l'heure/pers.</t>
  </si>
  <si>
    <t>Quantité (heure)</t>
  </si>
  <si>
    <t>à l'heure/pers.</t>
  </si>
  <si>
    <t xml:space="preserve"> à l'heure/pers.</t>
  </si>
  <si>
    <t>Détail Quantitatif Estimatif selon le cas pratique</t>
  </si>
  <si>
    <t>Examen sanitaire</t>
  </si>
  <si>
    <t>Prestation d'entretien courant</t>
  </si>
  <si>
    <t>Restauration</t>
  </si>
  <si>
    <t>Rédaction d'études préalables à la restauration</t>
  </si>
  <si>
    <t>forfait</t>
  </si>
  <si>
    <t>Rédaction du rapport de restauration et photographie</t>
  </si>
  <si>
    <t xml:space="preserve">Frais de transport des oeuvres A/R </t>
  </si>
  <si>
    <t>Assurance complémentaire</t>
  </si>
  <si>
    <t>sur devis</t>
  </si>
  <si>
    <t>Assurance complémentaire transport</t>
  </si>
  <si>
    <t xml:space="preserve">Prestations d’entretien et de restauration des sculptures extérieures du musée Condé de Chantilly </t>
  </si>
  <si>
    <t>Prestation d'installation, de mise à disposition et de démontage d'échafaudage fixe</t>
  </si>
  <si>
    <t>Mise à disposition d'outils et de moyens de levage (y compris le conducteur)</t>
  </si>
  <si>
    <t>Lot n°1 - Restauration - conservation sur sculptures en métal</t>
  </si>
  <si>
    <t>Prestations de renouvellement des traitements biocides</t>
  </si>
  <si>
    <t>Rédaction du rapport de restauration et photographies</t>
  </si>
  <si>
    <t>Accord cadre n°26IMCO011</t>
  </si>
  <si>
    <t xml:space="preserve">
Domaine de Chantilly - Fondation d'Aumale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</si>
</sst>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"/>
  </numFmts>
  <fonts count="34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8"/>
      <color theme="1"/>
      <name val="Calibri "/>
    </font>
    <font>
      <b/>
      <sz val="12"/>
      <color theme="1"/>
      <name val="Calibri "/>
    </font>
    <font>
      <sz val="11"/>
      <color theme="1"/>
      <name val="Calibri "/>
    </font>
    <font>
      <b/>
      <sz val="14"/>
      <color theme="1"/>
      <name val="Calibri "/>
    </font>
    <font>
      <b/>
      <sz val="22"/>
      <color theme="1"/>
      <name val="Calibri "/>
    </font>
    <font>
      <b/>
      <sz val="18"/>
      <color theme="1"/>
      <name val="Calibri "/>
    </font>
    <font>
      <b/>
      <sz val="12"/>
      <color rgb="FF000000"/>
      <name val="Calibri "/>
    </font>
    <font>
      <sz val="8"/>
      <name val="Arial"/>
      <family val="2"/>
    </font>
    <font>
      <b/>
      <sz val="8"/>
      <name val="Arial"/>
      <family val="2"/>
    </font>
    <font>
      <sz val="9"/>
      <color theme="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2">
    <xf numFmtId="0" fontId="0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20" borderId="3" applyNumberFormat="0" applyAlignment="0" applyProtection="0"/>
    <xf numFmtId="0" fontId="10" fillId="0" borderId="4" applyNumberFormat="0" applyFill="0" applyAlignment="0" applyProtection="0"/>
    <xf numFmtId="0" fontId="5" fillId="21" borderId="5" applyNumberFormat="0" applyFont="0" applyAlignment="0" applyProtection="0"/>
    <xf numFmtId="0" fontId="11" fillId="7" borderId="3" applyNumberFormat="0" applyAlignment="0" applyProtection="0"/>
    <xf numFmtId="0" fontId="12" fillId="3" borderId="0" applyNumberFormat="0" applyBorder="0" applyAlignment="0" applyProtection="0"/>
    <xf numFmtId="164" fontId="5" fillId="0" borderId="0" applyFont="0" applyFill="0" applyBorder="0" applyAlignment="0" applyProtection="0"/>
    <xf numFmtId="0" fontId="13" fillId="22" borderId="0" applyNumberFormat="0" applyBorder="0" applyAlignment="0" applyProtection="0"/>
    <xf numFmtId="0" fontId="6" fillId="0" borderId="0"/>
    <xf numFmtId="9" fontId="5" fillId="0" borderId="0" applyFont="0" applyFill="0" applyBorder="0" applyAlignment="0" applyProtection="0"/>
    <xf numFmtId="0" fontId="14" fillId="4" borderId="0" applyNumberFormat="0" applyBorder="0" applyAlignment="0" applyProtection="0"/>
    <xf numFmtId="0" fontId="15" fillId="20" borderId="6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23" borderId="11" applyNumberFormat="0" applyAlignment="0" applyProtection="0"/>
    <xf numFmtId="0" fontId="4" fillId="0" borderId="0"/>
    <xf numFmtId="165" fontId="23" fillId="0" borderId="0" applyFont="0" applyFill="0" applyBorder="0" applyAlignment="0" applyProtection="0"/>
    <xf numFmtId="0" fontId="6" fillId="0" borderId="0"/>
    <xf numFmtId="0" fontId="5" fillId="0" borderId="0"/>
    <xf numFmtId="164" fontId="5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7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5" fillId="0" borderId="0" xfId="0" applyFont="1" applyAlignment="1">
      <alignment vertical="center" wrapText="1"/>
    </xf>
    <xf numFmtId="0" fontId="26" fillId="0" borderId="0" xfId="0" applyFont="1"/>
    <xf numFmtId="0" fontId="28" fillId="0" borderId="0" xfId="0" applyFont="1" applyAlignment="1">
      <alignment horizontal="center" vertical="center"/>
    </xf>
    <xf numFmtId="0" fontId="6" fillId="0" borderId="0" xfId="0" applyFont="1"/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28" fillId="24" borderId="0" xfId="0" applyFont="1" applyFill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1" fillId="0" borderId="2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top" wrapText="1"/>
    </xf>
    <xf numFmtId="3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top" wrapText="1"/>
    </xf>
    <xf numFmtId="4" fontId="2" fillId="0" borderId="19" xfId="0" applyNumberFormat="1" applyFont="1" applyBorder="1" applyAlignment="1">
      <alignment horizontal="right" vertical="center" wrapText="1"/>
    </xf>
    <xf numFmtId="0" fontId="2" fillId="24" borderId="1" xfId="0" applyFont="1" applyFill="1" applyBorder="1" applyAlignment="1">
      <alignment horizontal="center" vertical="center" wrapText="1"/>
    </xf>
    <xf numFmtId="0" fontId="31" fillId="24" borderId="1" xfId="0" applyFont="1" applyFill="1" applyBorder="1" applyAlignment="1">
      <alignment vertical="center" wrapText="1"/>
    </xf>
    <xf numFmtId="0" fontId="31" fillId="24" borderId="2" xfId="0" applyFont="1" applyFill="1" applyBorder="1" applyAlignment="1">
      <alignment horizontal="center" vertical="center" wrapText="1"/>
    </xf>
    <xf numFmtId="0" fontId="1" fillId="24" borderId="1" xfId="0" applyFont="1" applyFill="1" applyBorder="1" applyAlignment="1">
      <alignment vertical="center" wrapText="1"/>
    </xf>
    <xf numFmtId="0" fontId="1" fillId="24" borderId="18" xfId="0" applyFont="1" applyFill="1" applyBorder="1" applyAlignment="1">
      <alignment horizontal="left" vertical="center" wrapText="1"/>
    </xf>
    <xf numFmtId="0" fontId="31" fillId="24" borderId="18" xfId="0" applyFont="1" applyFill="1" applyBorder="1" applyAlignment="1">
      <alignment horizontal="right" vertical="center" wrapText="1"/>
    </xf>
    <xf numFmtId="0" fontId="1" fillId="24" borderId="1" xfId="0" applyFont="1" applyFill="1" applyBorder="1" applyAlignment="1">
      <alignment horizontal="left" vertical="center" wrapText="1"/>
    </xf>
    <xf numFmtId="0" fontId="2" fillId="26" borderId="1" xfId="0" applyFont="1" applyFill="1" applyBorder="1" applyAlignment="1">
      <alignment horizontal="left" vertical="center" wrapText="1"/>
    </xf>
    <xf numFmtId="0" fontId="1" fillId="26" borderId="1" xfId="0" applyFont="1" applyFill="1" applyBorder="1" applyAlignment="1">
      <alignment vertical="center" wrapText="1"/>
    </xf>
    <xf numFmtId="0" fontId="1" fillId="26" borderId="1" xfId="0" applyFont="1" applyFill="1" applyBorder="1" applyAlignment="1">
      <alignment horizontal="center" vertical="center" wrapText="1"/>
    </xf>
    <xf numFmtId="4" fontId="1" fillId="26" borderId="1" xfId="0" applyNumberFormat="1" applyFont="1" applyFill="1" applyBorder="1" applyAlignment="1">
      <alignment horizontal="center" vertical="center" wrapText="1"/>
    </xf>
    <xf numFmtId="4" fontId="1" fillId="24" borderId="1" xfId="0" applyNumberFormat="1" applyFont="1" applyFill="1" applyBorder="1" applyAlignment="1">
      <alignment horizontal="center" vertical="center" wrapText="1"/>
    </xf>
    <xf numFmtId="0" fontId="1" fillId="24" borderId="2" xfId="0" applyFont="1" applyFill="1" applyBorder="1" applyAlignment="1">
      <alignment horizontal="center" vertical="center" wrapText="1"/>
    </xf>
    <xf numFmtId="0" fontId="31" fillId="26" borderId="1" xfId="0" applyFont="1" applyFill="1" applyBorder="1" applyAlignment="1">
      <alignment horizontal="center" vertical="center" wrapText="1"/>
    </xf>
    <xf numFmtId="0" fontId="32" fillId="24" borderId="18" xfId="0" applyFont="1" applyFill="1" applyBorder="1" applyAlignment="1">
      <alignment horizontal="left" vertical="center" wrapText="1"/>
    </xf>
    <xf numFmtId="0" fontId="2" fillId="27" borderId="1" xfId="0" applyFont="1" applyFill="1" applyBorder="1" applyAlignment="1">
      <alignment horizontal="left" vertical="center" wrapText="1"/>
    </xf>
    <xf numFmtId="0" fontId="1" fillId="27" borderId="1" xfId="0" applyFont="1" applyFill="1" applyBorder="1" applyAlignment="1">
      <alignment horizontal="left" vertical="center" wrapText="1"/>
    </xf>
    <xf numFmtId="0" fontId="31" fillId="27" borderId="1" xfId="0" applyFont="1" applyFill="1" applyBorder="1" applyAlignment="1">
      <alignment horizontal="center" vertical="center" wrapText="1"/>
    </xf>
    <xf numFmtId="0" fontId="1" fillId="27" borderId="1" xfId="0" applyFont="1" applyFill="1" applyBorder="1" applyAlignment="1">
      <alignment horizontal="center" vertical="center" wrapText="1"/>
    </xf>
    <xf numFmtId="4" fontId="1" fillId="27" borderId="1" xfId="0" applyNumberFormat="1" applyFont="1" applyFill="1" applyBorder="1" applyAlignment="1">
      <alignment horizontal="center" vertical="center" wrapText="1"/>
    </xf>
    <xf numFmtId="0" fontId="32" fillId="27" borderId="18" xfId="0" applyFont="1" applyFill="1" applyBorder="1" applyAlignment="1">
      <alignment horizontal="left" vertical="center" wrapText="1"/>
    </xf>
    <xf numFmtId="0" fontId="31" fillId="27" borderId="2" xfId="0" applyFont="1" applyFill="1" applyBorder="1" applyAlignment="1">
      <alignment horizontal="center" vertical="center" wrapText="1"/>
    </xf>
    <xf numFmtId="0" fontId="1" fillId="27" borderId="1" xfId="0" applyFont="1" applyFill="1" applyBorder="1" applyAlignment="1">
      <alignment vertical="center" wrapText="1"/>
    </xf>
    <xf numFmtId="0" fontId="1" fillId="27" borderId="1" xfId="0" applyFont="1" applyFill="1" applyBorder="1" applyAlignment="1">
      <alignment horizontal="center" vertical="center"/>
    </xf>
    <xf numFmtId="0" fontId="1" fillId="27" borderId="2" xfId="0" applyFont="1" applyFill="1" applyBorder="1" applyAlignment="1">
      <alignment horizontal="center" vertical="center" wrapText="1"/>
    </xf>
    <xf numFmtId="0" fontId="2" fillId="27" borderId="1" xfId="0" applyFont="1" applyFill="1" applyBorder="1" applyAlignment="1">
      <alignment horizontal="center" vertical="center" wrapText="1"/>
    </xf>
    <xf numFmtId="0" fontId="1" fillId="24" borderId="18" xfId="0" applyFont="1" applyFill="1" applyBorder="1" applyAlignment="1">
      <alignment horizontal="center" vertical="center" wrapText="1"/>
    </xf>
    <xf numFmtId="0" fontId="1" fillId="24" borderId="1" xfId="0" applyFont="1" applyFill="1" applyBorder="1" applyAlignment="1">
      <alignment horizontal="center" vertical="center" wrapText="1"/>
    </xf>
    <xf numFmtId="0" fontId="32" fillId="27" borderId="18" xfId="0" applyFont="1" applyFill="1" applyBorder="1" applyAlignment="1">
      <alignment horizontal="center" vertical="center" wrapText="1"/>
    </xf>
    <xf numFmtId="0" fontId="31" fillId="24" borderId="18" xfId="0" applyFont="1" applyFill="1" applyBorder="1" applyAlignment="1">
      <alignment horizontal="center" vertical="center" wrapText="1"/>
    </xf>
    <xf numFmtId="0" fontId="31" fillId="24" borderId="1" xfId="0" applyFont="1" applyFill="1" applyBorder="1" applyAlignment="1">
      <alignment horizontal="center" vertical="center" wrapText="1"/>
    </xf>
    <xf numFmtId="0" fontId="32" fillId="24" borderId="1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30" fillId="24" borderId="0" xfId="0" applyFont="1" applyFill="1" applyAlignment="1">
      <alignment horizontal="center" vertical="center" wrapText="1"/>
    </xf>
    <xf numFmtId="0" fontId="29" fillId="0" borderId="14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27" fillId="25" borderId="0" xfId="0" applyFont="1" applyFill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5" fillId="25" borderId="0" xfId="0" applyFont="1" applyFill="1" applyAlignment="1">
      <alignment horizontal="center" vertical="center"/>
    </xf>
    <xf numFmtId="0" fontId="25" fillId="24" borderId="0" xfId="0" applyFont="1" applyFill="1" applyAlignment="1">
      <alignment horizontal="center" vertical="center"/>
    </xf>
    <xf numFmtId="0" fontId="25" fillId="0" borderId="0" xfId="0" applyFont="1" applyAlignment="1">
      <alignment horizontal="center" vertical="center" wrapText="1"/>
    </xf>
  </cellXfs>
  <cellStyles count="52">
    <cellStyle name="20 % - Accent1 2" xfId="2" xr:uid="{00000000-0005-0000-0000-000000000000}"/>
    <cellStyle name="20 % - Accent2 2" xfId="3" xr:uid="{00000000-0005-0000-0000-000001000000}"/>
    <cellStyle name="20 % - Accent3 2" xfId="4" xr:uid="{00000000-0005-0000-0000-000002000000}"/>
    <cellStyle name="20 % - Accent4 2" xfId="5" xr:uid="{00000000-0005-0000-0000-000003000000}"/>
    <cellStyle name="20 % - Accent5 2" xfId="6" xr:uid="{00000000-0005-0000-0000-000004000000}"/>
    <cellStyle name="20 % - Accent6 2" xfId="7" xr:uid="{00000000-0005-0000-0000-000005000000}"/>
    <cellStyle name="40 % - Accent1 2" xfId="8" xr:uid="{00000000-0005-0000-0000-000006000000}"/>
    <cellStyle name="40 % - Accent2 2" xfId="9" xr:uid="{00000000-0005-0000-0000-000007000000}"/>
    <cellStyle name="40 % - Accent3 2" xfId="10" xr:uid="{00000000-0005-0000-0000-000008000000}"/>
    <cellStyle name="40 % - Accent4 2" xfId="11" xr:uid="{00000000-0005-0000-0000-000009000000}"/>
    <cellStyle name="40 % - Accent5 2" xfId="12" xr:uid="{00000000-0005-0000-0000-00000A000000}"/>
    <cellStyle name="40 % - Accent6 2" xfId="13" xr:uid="{00000000-0005-0000-0000-00000B000000}"/>
    <cellStyle name="60 % - Accent1 2" xfId="14" xr:uid="{00000000-0005-0000-0000-00000C000000}"/>
    <cellStyle name="60 % - Accent2 2" xfId="15" xr:uid="{00000000-0005-0000-0000-00000D000000}"/>
    <cellStyle name="60 % - Accent3 2" xfId="16" xr:uid="{00000000-0005-0000-0000-00000E000000}"/>
    <cellStyle name="60 % - Accent4 2" xfId="17" xr:uid="{00000000-0005-0000-0000-00000F000000}"/>
    <cellStyle name="60 % - Accent5 2" xfId="18" xr:uid="{00000000-0005-0000-0000-000010000000}"/>
    <cellStyle name="60 % - Accent6 2" xfId="19" xr:uid="{00000000-0005-0000-0000-000011000000}"/>
    <cellStyle name="Accent1 2" xfId="20" xr:uid="{00000000-0005-0000-0000-000012000000}"/>
    <cellStyle name="Accent2 2" xfId="21" xr:uid="{00000000-0005-0000-0000-000013000000}"/>
    <cellStyle name="Accent3 2" xfId="22" xr:uid="{00000000-0005-0000-0000-000014000000}"/>
    <cellStyle name="Accent4 2" xfId="23" xr:uid="{00000000-0005-0000-0000-000015000000}"/>
    <cellStyle name="Accent5 2" xfId="24" xr:uid="{00000000-0005-0000-0000-000016000000}"/>
    <cellStyle name="Accent6 2" xfId="25" xr:uid="{00000000-0005-0000-0000-000017000000}"/>
    <cellStyle name="Avertissement 2" xfId="26" xr:uid="{00000000-0005-0000-0000-000018000000}"/>
    <cellStyle name="Calcul 2" xfId="27" xr:uid="{00000000-0005-0000-0000-000019000000}"/>
    <cellStyle name="Cellule liée 2" xfId="28" xr:uid="{00000000-0005-0000-0000-00001A000000}"/>
    <cellStyle name="Commentaire 2" xfId="29" xr:uid="{00000000-0005-0000-0000-00001B000000}"/>
    <cellStyle name="Entrée 2" xfId="30" xr:uid="{00000000-0005-0000-0000-00001C000000}"/>
    <cellStyle name="Euro" xfId="47" xr:uid="{00000000-0005-0000-0000-00001D000000}"/>
    <cellStyle name="Insatisfaisant 2" xfId="31" xr:uid="{00000000-0005-0000-0000-00001E000000}"/>
    <cellStyle name="Milliers 2" xfId="32" xr:uid="{00000000-0005-0000-0000-00001F000000}"/>
    <cellStyle name="Milliers 2 2" xfId="50" xr:uid="{00000000-0005-0000-0000-000020000000}"/>
    <cellStyle name="Monétaire 2" xfId="51" xr:uid="{00000000-0005-0000-0000-000021000000}"/>
    <cellStyle name="Neutre 2" xfId="33" xr:uid="{00000000-0005-0000-0000-000022000000}"/>
    <cellStyle name="Normal" xfId="0" builtinId="0"/>
    <cellStyle name="Normal 10" xfId="34" xr:uid="{00000000-0005-0000-0000-000024000000}"/>
    <cellStyle name="Normal 2" xfId="1" xr:uid="{00000000-0005-0000-0000-000025000000}"/>
    <cellStyle name="Normal 2 2" xfId="49" xr:uid="{00000000-0005-0000-0000-000026000000}"/>
    <cellStyle name="Normal 2 3" xfId="48" xr:uid="{00000000-0005-0000-0000-000027000000}"/>
    <cellStyle name="Normal 3" xfId="46" xr:uid="{00000000-0005-0000-0000-000028000000}"/>
    <cellStyle name="Pourcentage 2" xfId="35" xr:uid="{00000000-0005-0000-0000-00002A000000}"/>
    <cellStyle name="Satisfaisant 2" xfId="36" xr:uid="{00000000-0005-0000-0000-00002B000000}"/>
    <cellStyle name="Sortie 2" xfId="37" xr:uid="{00000000-0005-0000-0000-00002C000000}"/>
    <cellStyle name="Texte explicatif 2" xfId="38" xr:uid="{00000000-0005-0000-0000-00002D000000}"/>
    <cellStyle name="Titre 2" xfId="39" xr:uid="{00000000-0005-0000-0000-00002E000000}"/>
    <cellStyle name="Titre 1 2" xfId="40" xr:uid="{00000000-0005-0000-0000-00002F000000}"/>
    <cellStyle name="Titre 2 2" xfId="41" xr:uid="{00000000-0005-0000-0000-000030000000}"/>
    <cellStyle name="Titre 3 2" xfId="42" xr:uid="{00000000-0005-0000-0000-000031000000}"/>
    <cellStyle name="Titre 4 2" xfId="43" xr:uid="{00000000-0005-0000-0000-000032000000}"/>
    <cellStyle name="Total 2" xfId="44" xr:uid="{00000000-0005-0000-0000-000033000000}"/>
    <cellStyle name="Vérification 2" xfId="45" xr:uid="{00000000-0005-0000-0000-000034000000}"/>
  </cellStyles>
  <dxfs count="7">
    <dxf>
      <fill>
        <patternFill patternType="solid">
          <fgColor rgb="FFBBDFFD"/>
          <bgColor rgb="FFBBDFFD"/>
        </patternFill>
      </fill>
    </dxf>
    <dxf>
      <fill>
        <patternFill patternType="solid">
          <fgColor rgb="FFBBDFFD"/>
          <bgColor rgb="FFBBDFFD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065DA2"/>
        </top>
      </border>
    </dxf>
    <dxf>
      <font>
        <b/>
        <color rgb="FF000000"/>
      </font>
      <border>
        <bottom style="medium">
          <color rgb="FF065DA2"/>
        </bottom>
      </border>
    </dxf>
    <dxf>
      <font>
        <color rgb="FF000000"/>
      </font>
      <border>
        <left style="thin">
          <color rgb="FF065DA2"/>
        </left>
        <right style="thin">
          <color rgb="FF065DA2"/>
        </right>
        <top style="thin">
          <color rgb="FF065DA2"/>
        </top>
        <bottom style="thin">
          <color rgb="FF065DA2"/>
        </bottom>
        <vertical style="thin">
          <color rgb="FF065DA2"/>
        </vertical>
        <horizontal style="thin">
          <color rgb="FF065DA2"/>
        </horizontal>
      </border>
    </dxf>
  </dxfs>
  <tableStyles count="1" defaultTableStyle="TableStyleMedium2" defaultPivotStyle="PivotStyleLight16">
    <tableStyle name="TableStyleLight18 2" pivot="0" count="7" xr9:uid="{00000000-0011-0000-FFFF-FFFF00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1354455</xdr:colOff>
      <xdr:row>4</xdr:row>
      <xdr:rowOff>133350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C70BD54-E7DC-4869-B605-8C940202082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0"/>
          <a:ext cx="1777365" cy="11372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1350645</xdr:colOff>
      <xdr:row>4</xdr:row>
      <xdr:rowOff>131445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FD03363-6CF2-46AC-9357-CA59C190A0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0"/>
          <a:ext cx="1779270" cy="1141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7"/>
  <sheetViews>
    <sheetView view="pageBreakPreview" zoomScale="130" zoomScaleNormal="110" zoomScaleSheetLayoutView="130" workbookViewId="0">
      <selection activeCell="A12" sqref="A12:D12"/>
    </sheetView>
  </sheetViews>
  <sheetFormatPr baseColWidth="10" defaultRowHeight="14.5"/>
  <cols>
    <col min="1" max="1" width="8.1796875" customWidth="1"/>
    <col min="2" max="2" width="40.36328125" customWidth="1"/>
    <col min="3" max="3" width="21.36328125" customWidth="1"/>
    <col min="4" max="4" width="15.453125" customWidth="1"/>
  </cols>
  <sheetData>
    <row r="1" spans="1:14" ht="15.5">
      <c r="A1" s="9"/>
      <c r="B1" s="10"/>
    </row>
    <row r="2" spans="1:14" ht="15.5">
      <c r="A2" s="9"/>
      <c r="B2" s="5"/>
      <c r="C2" s="6"/>
    </row>
    <row r="3" spans="1:14" ht="31.5" customHeight="1">
      <c r="A3" s="9"/>
      <c r="B3" s="5"/>
      <c r="C3" s="13"/>
    </row>
    <row r="4" spans="1:14" ht="15.5">
      <c r="A4" s="9"/>
      <c r="B4" s="5"/>
      <c r="C4" s="6"/>
    </row>
    <row r="5" spans="1:14" ht="16" thickBot="1">
      <c r="A5" s="9"/>
      <c r="B5" s="5"/>
      <c r="C5" s="6"/>
    </row>
    <row r="6" spans="1:14" ht="27.75" customHeight="1">
      <c r="A6" s="58" t="s">
        <v>6</v>
      </c>
      <c r="B6" s="59"/>
      <c r="C6" s="59"/>
      <c r="D6" s="60"/>
      <c r="G6" s="14"/>
    </row>
    <row r="7" spans="1:14" ht="15" thickBot="1">
      <c r="A7" s="61"/>
      <c r="B7" s="62"/>
      <c r="C7" s="62"/>
      <c r="D7" s="63"/>
    </row>
    <row r="8" spans="1:14" ht="20.25" customHeight="1">
      <c r="A8" s="7"/>
      <c r="B8" s="12"/>
      <c r="C8" s="12"/>
    </row>
    <row r="9" spans="1:14" ht="28.5" customHeight="1">
      <c r="A9" s="64" t="s">
        <v>4</v>
      </c>
      <c r="B9" s="64"/>
      <c r="C9" s="64"/>
      <c r="D9" s="64"/>
    </row>
    <row r="10" spans="1:14" ht="39" customHeight="1">
      <c r="A10" s="65" t="s">
        <v>33</v>
      </c>
      <c r="B10" s="66"/>
      <c r="C10" s="66"/>
      <c r="D10" s="66"/>
    </row>
    <row r="11" spans="1:14" ht="25.5" customHeight="1">
      <c r="A11" s="67" t="s">
        <v>5</v>
      </c>
      <c r="B11" s="67"/>
      <c r="C11" s="67"/>
      <c r="D11" s="67"/>
    </row>
    <row r="12" spans="1:14" ht="30" customHeight="1">
      <c r="A12" s="68" t="s">
        <v>32</v>
      </c>
      <c r="B12" s="68"/>
      <c r="C12" s="68"/>
      <c r="D12" s="68"/>
    </row>
    <row r="13" spans="1:14" ht="38.5" customHeight="1">
      <c r="A13" s="57" t="s">
        <v>26</v>
      </c>
      <c r="B13" s="57"/>
      <c r="C13" s="57"/>
      <c r="D13" s="57"/>
      <c r="N13" s="8"/>
    </row>
    <row r="14" spans="1:14" ht="27" customHeight="1">
      <c r="A14" s="57" t="s">
        <v>29</v>
      </c>
      <c r="B14" s="57"/>
      <c r="C14" s="57"/>
      <c r="D14" s="57"/>
      <c r="N14" s="8"/>
    </row>
    <row r="16" spans="1:14">
      <c r="A16" s="1" t="s">
        <v>0</v>
      </c>
      <c r="B16" s="1" t="s">
        <v>1</v>
      </c>
      <c r="C16" s="1" t="s">
        <v>2</v>
      </c>
      <c r="D16" s="2" t="s">
        <v>3</v>
      </c>
    </row>
    <row r="17" spans="1:4">
      <c r="A17" s="48">
        <v>1</v>
      </c>
      <c r="B17" s="41" t="s">
        <v>19</v>
      </c>
      <c r="C17" s="41" t="s">
        <v>20</v>
      </c>
      <c r="D17" s="42"/>
    </row>
    <row r="18" spans="1:4">
      <c r="A18" s="1"/>
      <c r="B18" s="1"/>
      <c r="C18" s="1"/>
      <c r="D18" s="2"/>
    </row>
    <row r="19" spans="1:4" ht="19.75" customHeight="1">
      <c r="A19" s="48">
        <v>2</v>
      </c>
      <c r="B19" s="41" t="s">
        <v>16</v>
      </c>
      <c r="C19" s="41" t="s">
        <v>11</v>
      </c>
      <c r="D19" s="42"/>
    </row>
    <row r="20" spans="1:4">
      <c r="A20" s="49"/>
      <c r="B20" s="50"/>
      <c r="C20" s="35"/>
      <c r="D20" s="23"/>
    </row>
    <row r="21" spans="1:4" ht="18.75" customHeight="1">
      <c r="A21" s="51">
        <v>3</v>
      </c>
      <c r="B21" s="41" t="s">
        <v>17</v>
      </c>
      <c r="C21" s="46" t="s">
        <v>11</v>
      </c>
      <c r="D21" s="42"/>
    </row>
    <row r="22" spans="1:4">
      <c r="A22" s="50"/>
      <c r="B22" s="50"/>
      <c r="C22" s="35"/>
      <c r="D22" s="34"/>
    </row>
    <row r="23" spans="1:4" ht="21.75" customHeight="1">
      <c r="A23" s="51">
        <v>4</v>
      </c>
      <c r="B23" s="41" t="s">
        <v>30</v>
      </c>
      <c r="C23" s="47" t="s">
        <v>11</v>
      </c>
      <c r="D23" s="42"/>
    </row>
    <row r="24" spans="1:4">
      <c r="A24" s="52"/>
      <c r="B24" s="53"/>
      <c r="C24" s="25"/>
      <c r="D24" s="34"/>
    </row>
    <row r="25" spans="1:4">
      <c r="A25" s="51">
        <v>5</v>
      </c>
      <c r="B25" s="41" t="s">
        <v>18</v>
      </c>
      <c r="C25" s="47" t="s">
        <v>11</v>
      </c>
      <c r="D25" s="42"/>
    </row>
    <row r="26" spans="1:4">
      <c r="A26" s="54"/>
      <c r="B26" s="50"/>
      <c r="C26" s="35"/>
      <c r="D26" s="34"/>
    </row>
    <row r="27" spans="1:4" ht="22.75" customHeight="1">
      <c r="A27" s="51">
        <v>6</v>
      </c>
      <c r="B27" s="41" t="s">
        <v>31</v>
      </c>
      <c r="C27" s="47" t="s">
        <v>20</v>
      </c>
      <c r="D27" s="42"/>
    </row>
    <row r="28" spans="1:4">
      <c r="A28" s="52"/>
      <c r="B28" s="53"/>
      <c r="C28" s="25"/>
      <c r="D28" s="34"/>
    </row>
    <row r="29" spans="1:4">
      <c r="A29" s="48">
        <v>7</v>
      </c>
      <c r="B29" s="41" t="s">
        <v>22</v>
      </c>
      <c r="C29" s="41" t="s">
        <v>20</v>
      </c>
      <c r="D29" s="42" t="s">
        <v>24</v>
      </c>
    </row>
    <row r="30" spans="1:4">
      <c r="A30" s="56"/>
      <c r="B30" s="56"/>
      <c r="C30" s="56"/>
      <c r="D30" s="56"/>
    </row>
    <row r="31" spans="1:4">
      <c r="A31" s="48">
        <v>8</v>
      </c>
      <c r="B31" s="41" t="s">
        <v>23</v>
      </c>
      <c r="C31" s="41" t="s">
        <v>20</v>
      </c>
      <c r="D31" s="42" t="s">
        <v>24</v>
      </c>
    </row>
    <row r="32" spans="1:4">
      <c r="A32" s="56"/>
      <c r="B32" s="56"/>
      <c r="C32" s="56"/>
      <c r="D32" s="56"/>
    </row>
    <row r="33" spans="1:4">
      <c r="A33" s="48">
        <v>9</v>
      </c>
      <c r="B33" s="41" t="s">
        <v>25</v>
      </c>
      <c r="C33" s="41" t="s">
        <v>20</v>
      </c>
      <c r="D33" s="42" t="s">
        <v>24</v>
      </c>
    </row>
    <row r="34" spans="1:4">
      <c r="A34" s="55"/>
      <c r="B34" s="1"/>
      <c r="C34" s="1"/>
      <c r="D34" s="2"/>
    </row>
    <row r="35" spans="1:4" ht="23">
      <c r="A35" s="48">
        <v>10</v>
      </c>
      <c r="B35" s="41" t="s">
        <v>27</v>
      </c>
      <c r="C35" s="41" t="s">
        <v>20</v>
      </c>
      <c r="D35" s="42" t="s">
        <v>24</v>
      </c>
    </row>
    <row r="36" spans="1:4">
      <c r="A36" s="55"/>
      <c r="B36" s="1"/>
      <c r="C36" s="1"/>
      <c r="D36" s="2"/>
    </row>
    <row r="37" spans="1:4" ht="23">
      <c r="A37" s="48">
        <v>11</v>
      </c>
      <c r="B37" s="41" t="s">
        <v>28</v>
      </c>
      <c r="C37" s="41" t="s">
        <v>20</v>
      </c>
      <c r="D37" s="42" t="s">
        <v>24</v>
      </c>
    </row>
  </sheetData>
  <mergeCells count="7">
    <mergeCell ref="A14:D14"/>
    <mergeCell ref="A13:D13"/>
    <mergeCell ref="A6:D7"/>
    <mergeCell ref="A9:D9"/>
    <mergeCell ref="A10:D10"/>
    <mergeCell ref="A11:D11"/>
    <mergeCell ref="A12:D1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1"/>
  <sheetViews>
    <sheetView tabSelected="1" view="pageBreakPreview" topLeftCell="A6" zoomScaleNormal="100" zoomScaleSheetLayoutView="100" workbookViewId="0">
      <selection activeCell="I9" sqref="I9"/>
    </sheetView>
  </sheetViews>
  <sheetFormatPr baseColWidth="10" defaultColWidth="11.453125" defaultRowHeight="14.5"/>
  <cols>
    <col min="1" max="1" width="8.1796875" customWidth="1"/>
    <col min="2" max="2" width="33.81640625" customWidth="1"/>
    <col min="3" max="3" width="10.36328125" customWidth="1"/>
    <col min="4" max="4" width="7.6328125" customWidth="1"/>
    <col min="5" max="5" width="11.81640625" customWidth="1"/>
    <col min="6" max="6" width="11.6328125" customWidth="1"/>
  </cols>
  <sheetData>
    <row r="1" spans="1:16" ht="15.5">
      <c r="A1" s="9"/>
      <c r="B1" s="10"/>
    </row>
    <row r="2" spans="1:16" ht="15.5">
      <c r="A2" s="9"/>
      <c r="B2" s="5"/>
      <c r="C2" s="6"/>
      <c r="D2" s="6"/>
      <c r="E2" s="6"/>
    </row>
    <row r="3" spans="1:16" ht="31.5" customHeight="1">
      <c r="A3" s="9"/>
      <c r="B3" s="5"/>
      <c r="C3" s="13"/>
      <c r="D3" s="13"/>
      <c r="E3" s="13"/>
    </row>
    <row r="4" spans="1:16" ht="15.5">
      <c r="A4" s="9"/>
      <c r="B4" s="5"/>
      <c r="C4" s="6"/>
      <c r="D4" s="6"/>
      <c r="E4" s="6"/>
    </row>
    <row r="5" spans="1:16" ht="16" thickBot="1">
      <c r="A5" s="9"/>
      <c r="B5" s="5"/>
      <c r="C5" s="6"/>
      <c r="D5" s="6"/>
      <c r="E5" s="6"/>
    </row>
    <row r="6" spans="1:16" ht="27.75" customHeight="1">
      <c r="A6" s="58" t="s">
        <v>15</v>
      </c>
      <c r="B6" s="59"/>
      <c r="C6" s="59"/>
      <c r="D6" s="59"/>
      <c r="E6" s="59"/>
      <c r="F6" s="60"/>
      <c r="I6" s="14"/>
    </row>
    <row r="7" spans="1:16" ht="15" thickBot="1">
      <c r="A7" s="61"/>
      <c r="B7" s="62"/>
      <c r="C7" s="62"/>
      <c r="D7" s="62"/>
      <c r="E7" s="62"/>
      <c r="F7" s="63"/>
    </row>
    <row r="8" spans="1:16" ht="24" customHeight="1">
      <c r="A8" s="7"/>
      <c r="B8" s="12"/>
      <c r="C8" s="12"/>
      <c r="D8" s="12"/>
      <c r="E8" s="12"/>
    </row>
    <row r="9" spans="1:16" ht="28.5" customHeight="1">
      <c r="A9" s="64" t="s">
        <v>4</v>
      </c>
      <c r="B9" s="64"/>
      <c r="C9" s="64"/>
      <c r="D9" s="64"/>
      <c r="E9" s="64"/>
      <c r="F9" s="64"/>
    </row>
    <row r="10" spans="1:16" ht="40.25" customHeight="1">
      <c r="A10" s="65" t="s">
        <v>33</v>
      </c>
      <c r="B10" s="66"/>
      <c r="C10" s="66"/>
      <c r="D10" s="66"/>
      <c r="E10" s="66"/>
      <c r="F10" s="66"/>
    </row>
    <row r="11" spans="1:16" ht="5.5" customHeight="1">
      <c r="A11" s="11"/>
      <c r="B11" s="11"/>
      <c r="C11" s="11"/>
      <c r="D11" s="11"/>
      <c r="E11" s="11"/>
    </row>
    <row r="12" spans="1:16" ht="25.5" customHeight="1">
      <c r="A12" s="67" t="s">
        <v>5</v>
      </c>
      <c r="B12" s="67"/>
      <c r="C12" s="67"/>
      <c r="D12" s="67"/>
      <c r="E12" s="67"/>
      <c r="F12" s="67"/>
    </row>
    <row r="13" spans="1:16" ht="26.25" customHeight="1">
      <c r="A13" s="68" t="s">
        <v>32</v>
      </c>
      <c r="B13" s="68"/>
      <c r="C13" s="68"/>
      <c r="D13" s="68"/>
      <c r="E13" s="68"/>
      <c r="F13" s="68"/>
    </row>
    <row r="14" spans="1:16" ht="39.75" customHeight="1">
      <c r="A14" s="69" t="str">
        <f>BPU!A13</f>
        <v xml:space="preserve">Prestations d’entretien et de restauration des sculptures extérieures du musée Condé de Chantilly </v>
      </c>
      <c r="B14" s="69"/>
      <c r="C14" s="69"/>
      <c r="D14" s="69"/>
      <c r="E14" s="69"/>
      <c r="F14" s="69"/>
    </row>
    <row r="15" spans="1:16" ht="38.25" customHeight="1">
      <c r="A15" s="57" t="str">
        <f>BPU!A14</f>
        <v>Lot n°1 - Restauration - conservation sur sculptures en métal</v>
      </c>
      <c r="B15" s="57"/>
      <c r="C15" s="57"/>
      <c r="D15" s="57"/>
      <c r="E15" s="57"/>
      <c r="F15" s="57"/>
      <c r="P15" s="8"/>
    </row>
    <row r="16" spans="1:16" ht="38.25" customHeight="1">
      <c r="A16" s="1" t="s">
        <v>0</v>
      </c>
      <c r="B16" s="1" t="s">
        <v>1</v>
      </c>
      <c r="C16" s="1" t="s">
        <v>2</v>
      </c>
      <c r="D16" s="1" t="s">
        <v>12</v>
      </c>
      <c r="E16" s="1" t="s">
        <v>10</v>
      </c>
      <c r="F16" s="2" t="s">
        <v>3</v>
      </c>
    </row>
    <row r="17" spans="1:6" ht="23.5" customHeight="1">
      <c r="A17" s="38">
        <v>1</v>
      </c>
      <c r="B17" s="39" t="str">
        <f>BPU!B17</f>
        <v>Rédaction d'études préalables à la restauration</v>
      </c>
      <c r="C17" s="40" t="s">
        <v>20</v>
      </c>
      <c r="D17" s="41"/>
      <c r="E17" s="42">
        <f>BPU!D17</f>
        <v>0</v>
      </c>
      <c r="F17" s="42">
        <f>E17*D17</f>
        <v>0</v>
      </c>
    </row>
    <row r="18" spans="1:6" ht="24" customHeight="1">
      <c r="A18" s="1"/>
      <c r="B18" s="1"/>
      <c r="C18" s="1"/>
      <c r="D18" s="1"/>
      <c r="E18" s="1"/>
      <c r="F18" s="2"/>
    </row>
    <row r="19" spans="1:6" ht="26.5" customHeight="1">
      <c r="A19" s="30">
        <v>2</v>
      </c>
      <c r="B19" s="31" t="str">
        <f>BPU!B19</f>
        <v>Examen sanitaire</v>
      </c>
      <c r="C19" s="36" t="s">
        <v>13</v>
      </c>
      <c r="D19" s="32"/>
      <c r="E19" s="33">
        <f>BPU!D19</f>
        <v>0</v>
      </c>
      <c r="F19" s="33">
        <f>E19*D19</f>
        <v>0</v>
      </c>
    </row>
    <row r="20" spans="1:6">
      <c r="A20" s="27"/>
      <c r="B20" s="26"/>
      <c r="C20" s="25"/>
      <c r="D20" s="25"/>
      <c r="E20" s="23"/>
      <c r="F20" s="23"/>
    </row>
    <row r="21" spans="1:6" ht="27.75" customHeight="1">
      <c r="A21" s="43">
        <v>3</v>
      </c>
      <c r="B21" s="39" t="str">
        <f>BPU!B21</f>
        <v>Prestation d'entretien courant</v>
      </c>
      <c r="C21" s="40" t="s">
        <v>14</v>
      </c>
      <c r="D21" s="44"/>
      <c r="E21" s="42">
        <f>BPU!D21</f>
        <v>0</v>
      </c>
      <c r="F21" s="42">
        <f>E21*D21</f>
        <v>0</v>
      </c>
    </row>
    <row r="22" spans="1:6" ht="15.75" customHeight="1">
      <c r="A22" s="29"/>
      <c r="B22" s="26"/>
      <c r="C22" s="25"/>
      <c r="D22" s="25"/>
      <c r="E22" s="34"/>
      <c r="F22" s="34"/>
    </row>
    <row r="23" spans="1:6" ht="28.25" customHeight="1">
      <c r="A23" s="43">
        <v>4</v>
      </c>
      <c r="B23" s="45" t="str">
        <f>BPU!B23</f>
        <v>Prestations de renouvellement des traitements biocides</v>
      </c>
      <c r="C23" s="44" t="s">
        <v>13</v>
      </c>
      <c r="D23" s="44"/>
      <c r="E23" s="42">
        <f>BPU!D23</f>
        <v>0</v>
      </c>
      <c r="F23" s="42">
        <f>E23*D23</f>
        <v>0</v>
      </c>
    </row>
    <row r="24" spans="1:6" ht="15.75" customHeight="1">
      <c r="A24" s="37"/>
      <c r="B24" s="26"/>
      <c r="C24" s="25"/>
      <c r="D24" s="25"/>
      <c r="E24" s="34"/>
      <c r="F24" s="34"/>
    </row>
    <row r="25" spans="1:6" ht="21.75" customHeight="1">
      <c r="A25" s="43">
        <v>5</v>
      </c>
      <c r="B25" s="45" t="str">
        <f>BPU!B25</f>
        <v>Restauration</v>
      </c>
      <c r="C25" s="44" t="s">
        <v>13</v>
      </c>
      <c r="D25" s="44"/>
      <c r="E25" s="42">
        <f>BPU!D25</f>
        <v>0</v>
      </c>
      <c r="F25" s="42">
        <f>E25*D25</f>
        <v>0</v>
      </c>
    </row>
    <row r="26" spans="1:6" ht="17.5" customHeight="1">
      <c r="A26" s="37"/>
      <c r="B26" s="26"/>
      <c r="C26" s="25"/>
      <c r="D26" s="25"/>
      <c r="E26" s="34"/>
      <c r="F26" s="34"/>
    </row>
    <row r="27" spans="1:6" ht="30.75" customHeight="1">
      <c r="A27" s="43">
        <v>6</v>
      </c>
      <c r="B27" s="45" t="s">
        <v>21</v>
      </c>
      <c r="C27" s="44" t="s">
        <v>20</v>
      </c>
      <c r="D27" s="44"/>
      <c r="E27" s="42">
        <f>BPU!D27</f>
        <v>0</v>
      </c>
      <c r="F27" s="42">
        <f>E27*D27</f>
        <v>0</v>
      </c>
    </row>
    <row r="28" spans="1:6" ht="15.75" customHeight="1">
      <c r="A28" s="28"/>
      <c r="B28" s="24"/>
      <c r="C28" s="25"/>
      <c r="D28" s="15"/>
      <c r="E28" s="3"/>
      <c r="F28" s="3"/>
    </row>
    <row r="29" spans="1:6">
      <c r="D29" s="19"/>
      <c r="E29" s="16" t="s">
        <v>7</v>
      </c>
      <c r="F29" s="22">
        <f>SUM(F17:F28)</f>
        <v>0</v>
      </c>
    </row>
    <row r="30" spans="1:6">
      <c r="D30" s="20"/>
      <c r="E30" s="17" t="s">
        <v>8</v>
      </c>
      <c r="F30" s="4">
        <f>F29*20%</f>
        <v>0</v>
      </c>
    </row>
    <row r="31" spans="1:6">
      <c r="D31" s="21"/>
      <c r="E31" s="17" t="s">
        <v>9</v>
      </c>
      <c r="F31" s="18">
        <f>F29+F30</f>
        <v>0</v>
      </c>
    </row>
  </sheetData>
  <mergeCells count="7">
    <mergeCell ref="A15:F15"/>
    <mergeCell ref="A6:F7"/>
    <mergeCell ref="A9:F9"/>
    <mergeCell ref="A10:F10"/>
    <mergeCell ref="A12:F12"/>
    <mergeCell ref="A13:F13"/>
    <mergeCell ref="A14:F14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acd131e-fa39-47fa-a982-1b6798b96d06" xsi:nil="true"/>
    <lcf76f155ced4ddcb4097134ff3c332f xmlns="a8c79937-09cb-45bc-a48a-7781e75b092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A2163575FF9A4CB97C5DEADE0EE84E" ma:contentTypeVersion="14" ma:contentTypeDescription="Create a new document." ma:contentTypeScope="" ma:versionID="9937d7f321f829a5c9f738cf64ee00b9">
  <xsd:schema xmlns:xsd="http://www.w3.org/2001/XMLSchema" xmlns:xs="http://www.w3.org/2001/XMLSchema" xmlns:p="http://schemas.microsoft.com/office/2006/metadata/properties" xmlns:ns2="a8c79937-09cb-45bc-a48a-7781e75b092c" xmlns:ns3="9acd131e-fa39-47fa-a982-1b6798b96d06" targetNamespace="http://schemas.microsoft.com/office/2006/metadata/properties" ma:root="true" ma:fieldsID="b554f69b719faabbb4636b236a12a1c0" ns2:_="" ns3:_="">
    <xsd:import namespace="a8c79937-09cb-45bc-a48a-7781e75b092c"/>
    <xsd:import namespace="9acd131e-fa39-47fa-a982-1b6798b96d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c79937-09cb-45bc-a48a-7781e75b09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bc598c6-0c2f-4c26-91f2-3b3d4302b8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cd131e-fa39-47fa-a982-1b6798b96d0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dde8920-920e-4e60-a765-fb26ec231a84}" ma:internalName="TaxCatchAll" ma:showField="CatchAllData" ma:web="9acd131e-fa39-47fa-a982-1b6798b96d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74F084-2A9B-410F-90C4-ABE464059001}">
  <ds:schemaRefs>
    <ds:schemaRef ds:uri="http://schemas.microsoft.com/office/infopath/2007/PartnerControls"/>
    <ds:schemaRef ds:uri="http://purl.org/dc/dcmitype/"/>
    <ds:schemaRef ds:uri="http://schemas.microsoft.com/office/2006/documentManagement/types"/>
    <ds:schemaRef ds:uri="a8c79937-09cb-45bc-a48a-7781e75b092c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9acd131e-fa39-47fa-a982-1b6798b96d06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6C7B502-8115-4362-9AE4-B009ACDB94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c79937-09cb-45bc-a48a-7781e75b092c"/>
    <ds:schemaRef ds:uri="9acd131e-fa39-47fa-a982-1b6798b96d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C084BB6-991C-4DCF-8F75-52125736B33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</vt:lpstr>
      <vt:lpstr>DQE- cas pratique</vt:lpstr>
      <vt:lpstr>BPU!_Toc92813949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KHANDZIAN François</dc:creator>
  <cp:lastModifiedBy>Claire AUCREMANNE</cp:lastModifiedBy>
  <cp:lastPrinted>2020-06-26T10:39:52Z</cp:lastPrinted>
  <dcterms:created xsi:type="dcterms:W3CDTF">2020-02-28T08:32:29Z</dcterms:created>
  <dcterms:modified xsi:type="dcterms:W3CDTF">2026-03-27T08:42:39Z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0x0101001FA2163575FF9A4CB97C5DEADE0EE84E</vt:lpwstr>
  </property>
  <property fmtid="{D5CDD505-2E9C-101B-9397-08002B2CF9AE}" pid="3" name="Classe">
    <vt:lpwstr>11;#APP|9700f631-fd84-4529-ae30-7af3cc39c0ed</vt:lpwstr>
  </property>
  <property fmtid="{D5CDD505-2E9C-101B-9397-08002B2CF9AE}" pid="4" name="Domaine">
    <vt:lpwstr/>
  </property>
  <property fmtid="{D5CDD505-2E9C-101B-9397-08002B2CF9AE}" pid="5" name="Dossier">
    <vt:lpwstr/>
  </property>
  <property fmtid="{D5CDD505-2E9C-101B-9397-08002B2CF9AE}" pid="6" name="Marché0">
    <vt:lpwstr/>
  </property>
  <property fmtid="{D5CDD505-2E9C-101B-9397-08002B2CF9AE}" pid="7" name="Type de document">
    <vt:lpwstr/>
  </property>
  <property fmtid="{D5CDD505-2E9C-101B-9397-08002B2CF9AE}" pid="8" name="Format">
    <vt:lpwstr/>
  </property>
  <property fmtid="{D5CDD505-2E9C-101B-9397-08002B2CF9AE}" pid="9" name="Secteur">
    <vt:lpwstr/>
  </property>
  <property fmtid="{D5CDD505-2E9C-101B-9397-08002B2CF9AE}" pid="10" name="Emetteur">
    <vt:lpwstr/>
  </property>
  <property fmtid="{D5CDD505-2E9C-101B-9397-08002B2CF9AE}" pid="11" name="Classement">
    <vt:lpwstr/>
  </property>
  <property fmtid="{D5CDD505-2E9C-101B-9397-08002B2CF9AE}" pid="12" name="Statut">
    <vt:lpwstr>2;#IFA|2df70489-1663-4fce-ae57-280ccb3ec984</vt:lpwstr>
  </property>
  <property fmtid="{D5CDD505-2E9C-101B-9397-08002B2CF9AE}" pid="13" name="Confidentialité">
    <vt:lpwstr>30;#R|6e410b0c-abc0-48ad-aa6b-8d94f56b3a5d</vt:lpwstr>
  </property>
  <property fmtid="{D5CDD505-2E9C-101B-9397-08002B2CF9AE}" pid="14" name="Indice1">
    <vt:lpwstr/>
  </property>
  <property fmtid="{D5CDD505-2E9C-101B-9397-08002B2CF9AE}" pid="15" name="Phase">
    <vt:lpwstr/>
  </property>
  <property fmtid="{D5CDD505-2E9C-101B-9397-08002B2CF9AE}" pid="16" name="WorkflowChangePath">
    <vt:lpwstr>89d1b6eb-f83f-47e1-91da-56df2589aa2b,4;89d1b6eb-f83f-47e1-91da-56df2589aa2b,6;89d1b6eb-f83f-47e1-91da-56df2589aa2b,2;89d1b6eb-f83f-47e1-91da-56df2589aa2b,4;</vt:lpwstr>
  </property>
</Properties>
</file>